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28.png" ContentType="image/png"/>
  <Override PartName="/xl/media/image29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ombeiro Hidráulico" sheetId="1" state="visible" r:id="rId2"/>
    <sheet name="Bombeiro Hidráulico aba 2" sheetId="2" state="visible" r:id="rId3"/>
  </sheets>
  <definedNames>
    <definedName function="false" hidden="false" localSheetId="0" name="_xlnm.Print_Area" vbProcedure="false">'Bombeiro Hidráulico'!$A$3:$F$133</definedName>
    <definedName function="false" hidden="false" localSheetId="0" name="_xlnm.Print_Titles" vbProcedure="false">'Bombeiro Hidráulico'!$1:$6</definedName>
    <definedName function="false" hidden="false" localSheetId="1" name="_xlnm.Print_Titles" vbProcedure="false">'Bombeiro Hidráulico aba 2'!$1:$7</definedName>
    <definedName function="false" hidden="false" localSheetId="0" name="Print_Area_0" vbProcedure="false">'Bombeiro Hidráulico'!$A$1:$F$133</definedName>
    <definedName function="false" hidden="false" localSheetId="0" name="Print_Area_0_0" vbProcedure="false">'Bombeiro Hidráulico'!$A$1:$F$133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<sst xmlns="http://schemas.openxmlformats.org/spreadsheetml/2006/main" count="296" uniqueCount="206">
  <si>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</si>
  <si>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</si>
  <si>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</si>
  <si>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</si>
  <si>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</si>
  <si>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</si>
  <si>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</si>
  <si>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</si>
  <si>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</si>
  <si>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</si>
  <si>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</si>
  <si>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</si>
  <si>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</si>
  <si>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</si>
  <si>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</si>
  <si>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</si>
  <si>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</si>
  <si>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Funçao</t>
  </si>
  <si>
    <t xml:space="preserve">Quant. Total a Contratar</t>
  </si>
  <si>
    <t xml:space="preserve">Fornecimento de Mão de Obra</t>
  </si>
  <si>
    <t xml:space="preserve">Bombeiro Hidráulico 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</si>
  <si>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</si>
  <si>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</si>
  <si>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</si>
  <si>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</si>
  <si>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</si>
  <si>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</si>
  <si>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</si>
  <si>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</si>
  <si>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</si>
  <si>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</si>
  <si>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</si>
  <si>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</si>
  <si>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</si>
  <si>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</si>
  <si>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</si>
  <si>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</si>
  <si>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</si>
  <si>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</si>
  <si>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</si>
  <si>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</si>
  <si>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</si>
  <si>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</si>
  <si>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</si>
  <si>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 (plantao a distancia)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</si>
  <si>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</si>
  <si>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</si>
  <si>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</si>
  <si>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</si>
  <si>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</si>
  <si>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</si>
  <si>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</si>
  <si>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</si>
  <si>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</si>
  <si>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</si>
  <si>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</si>
  <si>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</si>
  <si>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</si>
  <si>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</si>
  <si>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</si>
  <si>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</si>
  <si>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</si>
  <si>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</si>
  <si>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</si>
  <si>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</si>
  <si>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</si>
  <si>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</si>
  <si>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</si>
  <si>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</si>
  <si>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</si>
  <si>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</si>
  <si>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</si>
  <si>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</si>
  <si>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</si>
  <si>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</si>
  <si>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</si>
  <si>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</si>
  <si>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</si>
  <si>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</si>
  <si>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</si>
  <si>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</si>
  <si>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</si>
  <si>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</si>
  <si>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</si>
  <si>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</si>
  <si>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</si>
  <si>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</si>
  <si>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</si>
  <si>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</si>
  <si>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</si>
  <si>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</si>
  <si>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</si>
  <si>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</si>
  <si>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</si>
  <si>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</si>
  <si>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</si>
  <si>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</si>
  <si>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</si>
  <si>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</si>
  <si>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</si>
  <si>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</si>
  <si>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</si>
  <si>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</si>
  <si>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</si>
  <si>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</si>
  <si>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</si>
  <si>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</si>
  <si>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</si>
  <si>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</si>
  <si>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</si>
  <si>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</si>
  <si>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</si>
  <si>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</si>
  <si>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</si>
  <si>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</si>
  <si>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</si>
  <si>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</si>
  <si>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</si>
  <si>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</si>
  <si>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</si>
  <si>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</si>
  <si>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</si>
  <si>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</si>
  <si>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</si>
  <si>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</si>
  <si>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</si>
  <si>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</si>
  <si>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</si>
  <si>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</si>
  <si>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</si>
  <si>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</si>
  <si>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</si>
  <si>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</si>
  <si>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</si>
  <si>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</si>
  <si>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</si>
  <si>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</si>
  <si>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</si>
  <si>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</si>
  <si>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</si>
  <si>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</si>
  <si>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</si>
  <si>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</si>
  <si>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</si>
  <si>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</si>
  <si>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</si>
  <si>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</si>
  <si>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</si>
  <si>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</t>
    </r>
    <r>
      <rPr>
        <b val="true"/>
        <sz val="10"/>
        <rFont val="Arial"/>
        <family val="2"/>
      </rPr>
      <t xml:space="preserve">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</si>
  <si>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</si>
  <si>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</si>
  <si>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</si>
  <si>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</si>
  <si>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</si>
  <si>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</si>
  <si>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</si>
  <si>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</si>
  <si>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</si>
  <si>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</si>
  <si>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</si>
  <si>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</si>
  <si>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</si>
  <si>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</si>
  <si>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</si>
  <si>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</si>
  <si>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</si>
  <si>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</si>
  <si>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</si>
  <si>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</si>
  <si>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</si>
  <si>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</si>
  <si>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</si>
  <si>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</si>
  <si>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</si>
  <si>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</si>
  <si>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</si>
  <si>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</si>
  <si>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</si>
  <si>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</si>
  <si>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</si>
  <si>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</si>
  <si>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</si>
  <si>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</si>
  <si>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</si>
  <si>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</si>
  <si>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</si>
  <si>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</si>
  <si>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</si>
  <si>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</si>
  <si>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</si>
  <si>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</si>
  <si>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</si>
  <si>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</si>
  <si>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COT 46</t>
  </si>
  <si>
    <t xml:space="preserve">CINTURAO DE SEGURANCA TIPO PARAQUEDISTA, FIVELA EM ACO, AJUSTE NO SUSPENSARIO, CINTURA E PERNAS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</si>
  <si>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</si>
  <si>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</si>
  <si>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</si>
  <si>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</si>
  <si>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</si>
  <si>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</si>
  <si>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</si>
  <si>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</si>
  <si>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</si>
  <si>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BONE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</si>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</sst>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3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9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1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1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2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8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9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1308240</xdr:colOff>
      <xdr:row>1</xdr:row>
      <xdr:rowOff>113040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4480" cy="1360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6558480</xdr:colOff>
      <xdr:row>1</xdr:row>
      <xdr:rowOff>75240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1360" cy="13608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24" colorId="64" zoomScale="100" zoomScaleNormal="100" zoomScalePageLayoutView="100" workbookViewId="0">
      <selection pane="topLeft" activeCell="B140" activeCellId="0" sqref="B140"/>
    </sheetView>
  </sheetViews>
  <sheetFormatPr defaultColWidth="8.8125"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false" hidden="false" outlineLevel="0" max="1022" min="7" style="2" width="8.83"/>
    <col collapsed="false" customWidth="true" hidden="false" outlineLevel="0" max="1024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2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0.2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5.5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168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168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('Bombeiro Hidráulico'!$F$33+'Bombeiro Hidráulico'!$F$43+'Bombeiro Hidráulico'!$F$50+'Bombeiro Hidráulico'!$F$104)*'Bombeiro Hidráulico'!E107</f>
        <v>16.8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('Bombeiro Hidráulico'!$F$33+'Bombeiro Hidráulico'!$F$43+'Bombeiro Hidráulico'!$F$50+'Bombeiro Hidráulico'!$F$104)*'Bombeiro Hidráulico'!E108</f>
        <v>16.8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('Bombeiro Hidráulico'!$F$33+'Bombeiro Hidráulico'!$F$43+'Bombeiro Hidráulico'!$F$50+'Bombeiro Hidráulico'!$F$104)*'Bombeiro Hidráulico'!E109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('Bombeiro Hidráulico'!$F$33+'Bombeiro Hidráulico'!$F$43+'Bombeiro Hidráulico'!$F$50+'Bombeiro Hidráulico'!$F$104)*'Bombeiro Hidráulico'!E110</f>
        <v>19.0344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('Bombeiro Hidráulico'!$F$33+'Bombeiro Hidráulico'!$F$43+'Bombeiro Hidráulico'!$F$50+'Bombeiro Hidráulico'!$F$104)*'Bombeiro Hidráulico'!E111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('Bombeiro Hidráulico'!$F$33+'Bombeiro Hidráulico'!$F$43+'Bombeiro Hidráulico'!$F$50+'Bombeiro Hidráulico'!$F$104)*'Bombeiro Hidráulico'!E112</f>
        <v>8.4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61.0344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168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168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61.0344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229.0344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229.0344</v>
      </c>
      <c r="C125" s="38" t="n">
        <v>1</v>
      </c>
      <c r="D125" s="12" t="n">
        <f aca="false">C125*B125</f>
        <v>229.0344</v>
      </c>
      <c r="E125" s="38" t="n">
        <v>1</v>
      </c>
      <c r="F125" s="16" t="n">
        <f aca="false">E125*D125</f>
        <v>229.0344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229.0344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229.0344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2748.4128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28" colorId="64" zoomScale="100" zoomScaleNormal="100" zoomScalePageLayoutView="100" workbookViewId="0">
      <selection pane="topLeft" activeCell="C20" activeCellId="0" sqref="C20"/>
    </sheetView>
  </sheetViews>
  <sheetFormatPr defaultColWidth="12.78125" defaultRowHeight="12.75" zeroHeight="false" outlineLevelRow="0" outlineLevelCol="0"/>
  <cols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1024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3.8" hidden="false" customHeight="false" outlineLevel="0" collapsed="false">
      <c r="A4" s="46" t="str">
        <f aca="false">UPPER('Bombeiro Hidráulico'!C14)</f>
        <v>BOMBEIRO HIDRÁULICO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151</v>
      </c>
      <c r="B5" s="47" t="s">
        <v>152</v>
      </c>
      <c r="C5" s="47" t="s">
        <v>143</v>
      </c>
      <c r="D5" s="47" t="s">
        <v>153</v>
      </c>
      <c r="E5" s="47" t="s">
        <v>144</v>
      </c>
      <c r="F5" s="48" t="s">
        <v>154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155</v>
      </c>
      <c r="F6" s="53"/>
      <c r="G6" s="54" t="n">
        <f aca="false">IFERROR(ROUND(SUM(G8:G1009),2),"")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156</v>
      </c>
      <c r="C8" s="58" t="s">
        <v>157</v>
      </c>
      <c r="D8" s="57" t="n">
        <v>1</v>
      </c>
      <c r="E8" s="59"/>
      <c r="F8" s="59"/>
      <c r="G8" s="59" t="n">
        <f aca="false">$G$5*F8</f>
        <v>0</v>
      </c>
    </row>
    <row r="9" s="60" customFormat="true" ht="15" hidden="false" customHeight="false" outlineLevel="0" collapsed="false">
      <c r="A9" s="57" t="n">
        <v>2</v>
      </c>
      <c r="B9" s="57"/>
      <c r="C9" s="58" t="s">
        <v>158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5" hidden="false" customHeight="false" outlineLevel="0" collapsed="false">
      <c r="A10" s="57" t="n">
        <v>3</v>
      </c>
      <c r="B10" s="57" t="s">
        <v>159</v>
      </c>
      <c r="C10" s="58" t="s">
        <v>160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5" hidden="false" customHeight="false" outlineLevel="0" collapsed="false">
      <c r="A11" s="57" t="n">
        <v>4</v>
      </c>
      <c r="B11" s="57"/>
      <c r="C11" s="58" t="s">
        <v>161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/>
      <c r="B12" s="57"/>
      <c r="C12" s="58" t="s">
        <v>162</v>
      </c>
      <c r="D12" s="57"/>
      <c r="E12" s="59"/>
      <c r="F12" s="59"/>
      <c r="G12" s="59"/>
    </row>
    <row r="13" s="60" customFormat="true" ht="15" hidden="false" customHeight="false" outlineLevel="0" collapsed="false">
      <c r="A13" s="57" t="n">
        <v>5</v>
      </c>
      <c r="B13" s="57" t="s">
        <v>163</v>
      </c>
      <c r="C13" s="58" t="s">
        <v>164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5" hidden="false" customHeight="false" outlineLevel="0" collapsed="false">
      <c r="A14" s="57" t="n">
        <v>7</v>
      </c>
      <c r="B14" s="57" t="s">
        <v>165</v>
      </c>
      <c r="C14" s="58" t="s">
        <v>166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167</v>
      </c>
      <c r="C15" s="61" t="s">
        <v>168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169</v>
      </c>
      <c r="C16" s="61" t="s">
        <v>170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171</v>
      </c>
      <c r="C17" s="61" t="s">
        <v>172</v>
      </c>
      <c r="D17" s="57" t="n">
        <v>2</v>
      </c>
      <c r="E17" s="59"/>
      <c r="F17" s="59" t="n">
        <v>5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173</v>
      </c>
      <c r="C18" s="58" t="s">
        <v>174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175</v>
      </c>
      <c r="C19" s="58" t="s">
        <v>176</v>
      </c>
      <c r="D19" s="57" t="n">
        <v>1</v>
      </c>
      <c r="E19" s="59"/>
      <c r="F19" s="59" t="n">
        <v>10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177</v>
      </c>
      <c r="C20" s="61" t="s">
        <v>178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5" hidden="false" customHeight="false" outlineLevel="0" collapsed="false">
      <c r="A21" s="57" t="n">
        <v>14</v>
      </c>
      <c r="B21" s="57" t="s">
        <v>179</v>
      </c>
      <c r="C21" s="58" t="s">
        <v>180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/>
      <c r="B22" s="57"/>
      <c r="C22" s="58" t="s">
        <v>181</v>
      </c>
      <c r="D22" s="57"/>
      <c r="E22" s="59"/>
      <c r="F22" s="59"/>
      <c r="G22" s="59"/>
    </row>
    <row r="23" customFormat="false" ht="15" hidden="false" customHeight="false" outlineLevel="0" collapsed="false">
      <c r="A23" s="57" t="n">
        <v>15</v>
      </c>
      <c r="B23" s="57" t="s">
        <v>182</v>
      </c>
      <c r="C23" s="58" t="s">
        <v>183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15" hidden="false" customHeight="false" outlineLevel="0" collapsed="false">
      <c r="A24" s="57" t="n">
        <v>16</v>
      </c>
      <c r="B24" s="57" t="s">
        <v>184</v>
      </c>
      <c r="C24" s="58" t="s">
        <v>185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5" hidden="false" customHeight="false" outlineLevel="0" collapsed="false">
      <c r="A25" s="57" t="n">
        <v>17</v>
      </c>
      <c r="B25" s="57" t="s">
        <v>186</v>
      </c>
      <c r="C25" s="58" t="s">
        <v>187</v>
      </c>
      <c r="D25" s="57" t="n">
        <v>3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5" hidden="false" customHeight="false" outlineLevel="0" collapsed="false">
      <c r="A26" s="57" t="n">
        <v>18</v>
      </c>
      <c r="B26" s="57"/>
      <c r="C26" s="58" t="s">
        <v>188</v>
      </c>
      <c r="D26" s="57"/>
      <c r="E26" s="59"/>
      <c r="F26" s="59" t="n">
        <f aca="false">D26*E26</f>
        <v>0</v>
      </c>
      <c r="G26" s="59" t="n">
        <f aca="false">$G$5*F26</f>
        <v>0</v>
      </c>
    </row>
    <row r="27" customFormat="false" ht="15" hidden="false" customHeight="false" outlineLevel="0" collapsed="false">
      <c r="A27" s="57" t="n">
        <v>19</v>
      </c>
      <c r="B27" s="57" t="s">
        <v>189</v>
      </c>
      <c r="C27" s="58" t="s">
        <v>190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5" hidden="false" customHeight="false" outlineLevel="0" collapsed="false">
      <c r="A28" s="57" t="n">
        <v>20</v>
      </c>
      <c r="B28" s="57" t="s">
        <v>191</v>
      </c>
      <c r="C28" s="58" t="s">
        <v>192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15" hidden="false" customHeight="false" outlineLevel="0" collapsed="false">
      <c r="A29" s="57" t="n">
        <v>21</v>
      </c>
      <c r="B29" s="57" t="s">
        <v>193</v>
      </c>
      <c r="C29" s="58" t="s">
        <v>194</v>
      </c>
      <c r="D29" s="57" t="n">
        <v>1</v>
      </c>
      <c r="E29" s="59"/>
      <c r="F29" s="59" t="n">
        <f aca="false">D29*E29</f>
        <v>0</v>
      </c>
      <c r="G29" s="59" t="n">
        <f aca="false">$G$5*F29</f>
        <v>0</v>
      </c>
    </row>
    <row r="30" customFormat="false" ht="30" hidden="false" customHeight="false" outlineLevel="0" collapsed="false">
      <c r="A30" s="57" t="n">
        <v>22</v>
      </c>
      <c r="B30" s="57" t="s">
        <v>195</v>
      </c>
      <c r="C30" s="58" t="s">
        <v>196</v>
      </c>
      <c r="D30" s="57" t="n">
        <v>1</v>
      </c>
      <c r="E30" s="59"/>
      <c r="F30" s="59" t="n">
        <f aca="false">D30*E30</f>
        <v>0</v>
      </c>
      <c r="G30" s="59" t="n">
        <f aca="false">$G$5*F30</f>
        <v>0</v>
      </c>
    </row>
    <row r="31" customFormat="false" ht="15" hidden="false" customHeight="false" outlineLevel="0" collapsed="false">
      <c r="A31" s="57" t="n">
        <v>23</v>
      </c>
      <c r="B31" s="57"/>
      <c r="C31" s="58" t="s">
        <v>197</v>
      </c>
      <c r="D31" s="57" t="n">
        <v>2</v>
      </c>
      <c r="E31" s="59"/>
      <c r="F31" s="59"/>
      <c r="G31" s="59"/>
    </row>
    <row r="32" customFormat="false" ht="15" hidden="false" customHeight="false" outlineLevel="0" collapsed="false">
      <c r="A32" s="57" t="n">
        <v>24</v>
      </c>
      <c r="B32" s="57"/>
      <c r="C32" s="58" t="s">
        <v>198</v>
      </c>
      <c r="D32" s="57" t="n">
        <v>1</v>
      </c>
      <c r="E32" s="59"/>
      <c r="F32" s="59"/>
      <c r="G32" s="59"/>
    </row>
    <row r="33" customFormat="false" ht="15" hidden="false" customHeight="false" outlineLevel="0" collapsed="false">
      <c r="A33" s="57" t="n">
        <v>25</v>
      </c>
      <c r="B33" s="57"/>
      <c r="C33" s="62" t="s">
        <v>199</v>
      </c>
      <c r="D33" s="57" t="n">
        <v>1</v>
      </c>
      <c r="E33" s="59"/>
      <c r="F33" s="59"/>
      <c r="G33" s="59"/>
    </row>
    <row r="34" customFormat="false" ht="15" hidden="false" customHeight="false" outlineLevel="0" collapsed="false">
      <c r="A34" s="57" t="n">
        <v>26</v>
      </c>
      <c r="B34" s="57"/>
      <c r="C34" s="62" t="s">
        <v>200</v>
      </c>
      <c r="D34" s="57" t="n">
        <v>1</v>
      </c>
      <c r="E34" s="59"/>
      <c r="F34" s="59"/>
      <c r="G34" s="59"/>
    </row>
    <row r="35" customFormat="false" ht="15" hidden="false" customHeight="false" outlineLevel="0" collapsed="false">
      <c r="A35" s="57" t="n">
        <v>27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28</v>
      </c>
      <c r="B36" s="57"/>
      <c r="C36" s="62" t="s">
        <v>202</v>
      </c>
      <c r="D36" s="57" t="n">
        <v>1</v>
      </c>
      <c r="E36" s="59"/>
      <c r="F36" s="59"/>
      <c r="G36" s="59"/>
    </row>
    <row r="37" customFormat="false" ht="13.8" hidden="false" customHeight="false" outlineLevel="0" collapsed="false">
      <c r="A37" s="57" t="n">
        <v>29</v>
      </c>
      <c r="B37" s="57"/>
      <c r="C37" s="62" t="s">
        <v>203</v>
      </c>
      <c r="D37" s="57" t="n">
        <v>2</v>
      </c>
      <c r="E37" s="59"/>
      <c r="F37" s="59"/>
      <c r="G37" s="59"/>
    </row>
    <row r="38" customFormat="false" ht="13.8" hidden="false" customHeight="false" outlineLevel="0" collapsed="false">
      <c r="A38" s="57" t="n">
        <v>30</v>
      </c>
      <c r="B38" s="57"/>
      <c r="C38" s="62" t="s">
        <v>204</v>
      </c>
      <c r="D38" s="57"/>
      <c r="E38" s="59"/>
      <c r="F38" s="59"/>
      <c r="G38" s="59"/>
    </row>
    <row r="39" customFormat="false" ht="13.8" hidden="false" customHeight="false" outlineLevel="0" collapsed="false">
      <c r="A39" s="57" t="n">
        <v>31</v>
      </c>
      <c r="B39" s="57"/>
      <c r="C39" s="58" t="s">
        <v>205</v>
      </c>
      <c r="D39" s="57" t="n">
        <v>1</v>
      </c>
      <c r="E39" s="59"/>
      <c r="F39" s="59" t="n">
        <f aca="false">D39*E39</f>
        <v>0</v>
      </c>
      <c r="G39" s="59" t="n">
        <f aca="false">$G$5*F39*12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129</TotalTime>
  <Application>LibreOffice/7.0.4.2$Linux_X86_64 LibreOffice_project/00$Build-2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2025-03-20T10:24:37Z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